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codeName="ThisWorkbook"/>
  <mc:AlternateContent xmlns:mc="http://schemas.openxmlformats.org/markup-compatibility/2006">
    <mc:Choice Requires="x15">
      <x15ac:absPath xmlns:x15ac="http://schemas.microsoft.com/office/spreadsheetml/2010/11/ac" url="\\cmhdata01\project01\20230339\ODOT\07_D11 Bridge St_Bowerston\120494\400-Engineering\Structures\SFN_2222222\EngData\04_Leap\"/>
    </mc:Choice>
  </mc:AlternateContent>
  <xr:revisionPtr revIDLastSave="0" documentId="13_ncr:1_{C55CEB0F-E5FF-4F5A-99E8-94C9E0C8DF9C}" xr6:coauthVersionLast="36" xr6:coauthVersionMax="36" xr10:uidLastSave="{00000000-0000-0000-0000-000000000000}"/>
  <bookViews>
    <workbookView xWindow="0" yWindow="0" windowWidth="28800" windowHeight="13548" xr2:uid="{00000000-000D-0000-FFFF-FFFF00000000}"/>
  </bookViews>
  <sheets>
    <sheet name="Blank" sheetId="1" r:id="rId1"/>
  </sheets>
  <definedNames>
    <definedName name="_xlnm.Print_Area" localSheetId="0">Blank!$B$1:$N$109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9" i="1" l="1"/>
  <c r="E105" i="1"/>
  <c r="E52" i="1"/>
  <c r="N56" i="1" l="1"/>
  <c r="E30" i="1"/>
  <c r="E68" i="1" l="1"/>
  <c r="E79" i="1"/>
  <c r="E101" i="1"/>
  <c r="E95" i="1"/>
  <c r="E91" i="1"/>
  <c r="E87" i="1"/>
  <c r="E83" i="1"/>
  <c r="E82" i="1"/>
  <c r="E100" i="1"/>
  <c r="E74" i="1"/>
  <c r="E73" i="1"/>
  <c r="E106" i="1"/>
  <c r="E104" i="1"/>
  <c r="E65" i="1"/>
  <c r="E26" i="1"/>
  <c r="E27" i="1" s="1"/>
  <c r="E42" i="1"/>
  <c r="E13" i="1"/>
  <c r="E17" i="1" s="1"/>
  <c r="N57" i="1" l="1"/>
  <c r="N54" i="1"/>
  <c r="K57" i="1"/>
  <c r="K56" i="1"/>
  <c r="J55" i="1"/>
  <c r="J54" i="1"/>
</calcChain>
</file>

<file path=xl/sharedStrings.xml><?xml version="1.0" encoding="utf-8"?>
<sst xmlns="http://schemas.openxmlformats.org/spreadsheetml/2006/main" count="128" uniqueCount="67">
  <si>
    <t>Job No.</t>
  </si>
  <si>
    <t>xxx</t>
  </si>
  <si>
    <t>xx/xx/xxxx</t>
  </si>
  <si>
    <t>Subject:</t>
  </si>
  <si>
    <t>Date:</t>
  </si>
  <si>
    <t>Computed by:</t>
  </si>
  <si>
    <t>Checked by:</t>
  </si>
  <si>
    <t>Project:</t>
  </si>
  <si>
    <t xml:space="preserve"> - input format</t>
  </si>
  <si>
    <t xml:space="preserve"> - check format</t>
  </si>
  <si>
    <t>OK</t>
  </si>
  <si>
    <t>LEGEND/KEY</t>
  </si>
  <si>
    <t>CONCRETE PARAPET</t>
  </si>
  <si>
    <t>ft</t>
  </si>
  <si>
    <t>Height =</t>
  </si>
  <si>
    <t>Width =</t>
  </si>
  <si>
    <t>Concrete Unit Wt. =</t>
  </si>
  <si>
    <r>
      <t>kips/ft</t>
    </r>
    <r>
      <rPr>
        <vertAlign val="superscript"/>
        <sz val="10"/>
        <rFont val="Arial Narrow"/>
        <family val="2"/>
      </rPr>
      <t>3</t>
    </r>
  </si>
  <si>
    <t>Total Weight</t>
  </si>
  <si>
    <t>klf</t>
  </si>
  <si>
    <t xml:space="preserve"> Weight</t>
  </si>
  <si>
    <t xml:space="preserve"> - not sure</t>
  </si>
  <si>
    <t>CONCRETE SIDEWALK</t>
  </si>
  <si>
    <t>Area</t>
  </si>
  <si>
    <t>sf</t>
  </si>
  <si>
    <t>Min Sidewalk Height</t>
  </si>
  <si>
    <t>Sidewalk Slope</t>
  </si>
  <si>
    <t>Sidewalk Width</t>
  </si>
  <si>
    <t xml:space="preserve">in </t>
  </si>
  <si>
    <t xml:space="preserve">Average Sidewalk Height </t>
  </si>
  <si>
    <t xml:space="preserve">Measured in CAD = </t>
  </si>
  <si>
    <t>Additional load on parapet from steel railing = 10%</t>
  </si>
  <si>
    <t>ADDITIONAL LOADS:</t>
  </si>
  <si>
    <t xml:space="preserve">INCREASED DECK THICKNESS DUE TO CAMBER: </t>
  </si>
  <si>
    <t xml:space="preserve">Precast DC = </t>
  </si>
  <si>
    <t xml:space="preserve">Extra thickness due to camber = </t>
  </si>
  <si>
    <t xml:space="preserve">Beam width  = </t>
  </si>
  <si>
    <t>DIAPHRAGM LOADS</t>
  </si>
  <si>
    <t xml:space="preserve">Width = </t>
  </si>
  <si>
    <t xml:space="preserve">Depth  = </t>
  </si>
  <si>
    <t xml:space="preserve">ANALYSIS FACTORS: </t>
  </si>
  <si>
    <t>For this option we need to set the percentage of DC for the actual weight to beams 1 and 8. The total composite DC is 1.08 k/ft. The railing on beam 1 is 0.1 k/ft so that percentage is 0.093. Beam 8 takes all of the right barrier and part of the sidewalk for a total of 0.33 + 0.45 = 0.78 k/ft which is 0.72 percent of the total load. Note Beam 8 does not have any FWS on it so we can set that to 0. Beam 1 FWS is 4/26 = 0.154.</t>
  </si>
  <si>
    <t>LL should be 0 for beam 8 since lever rule is in effect. Pedestrian load would be based on the lever rule or 0.625.</t>
  </si>
  <si>
    <t xml:space="preserve">Total Composite DC = </t>
  </si>
  <si>
    <t>k/ft</t>
  </si>
  <si>
    <t xml:space="preserve">Total Composite FWS = </t>
  </si>
  <si>
    <t>ksf</t>
  </si>
  <si>
    <t xml:space="preserve">Equally Distributed = </t>
  </si>
  <si>
    <t>%</t>
  </si>
  <si>
    <t xml:space="preserve">Based on Tributary: </t>
  </si>
  <si>
    <t xml:space="preserve">Beam 1: </t>
  </si>
  <si>
    <t>Steel Railing</t>
  </si>
  <si>
    <t>Comp DC</t>
  </si>
  <si>
    <t xml:space="preserve">Beam 2: </t>
  </si>
  <si>
    <t xml:space="preserve">Beam 8: </t>
  </si>
  <si>
    <t>Parapet+Railing</t>
  </si>
  <si>
    <t>Comp DW</t>
  </si>
  <si>
    <t xml:space="preserve">Beam 7: </t>
  </si>
  <si>
    <t xml:space="preserve">Beam 3: </t>
  </si>
  <si>
    <t xml:space="preserve">Beam 4: </t>
  </si>
  <si>
    <t xml:space="preserve">Beam 5: </t>
  </si>
  <si>
    <t xml:space="preserve">Beam 6: </t>
  </si>
  <si>
    <t>Bridge St</t>
  </si>
  <si>
    <t>Bridge St Beam Design</t>
  </si>
  <si>
    <t>TDA</t>
  </si>
  <si>
    <t>Thickness =</t>
  </si>
  <si>
    <t>Sidewalk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</si>
</sst>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"/>
    <numFmt numFmtId="165" formatCode="0.000"/>
    <numFmt numFmtId="166" formatCode="0.0"/>
  </numFmts>
  <fonts count="13" x14ac:knownFonts="1">
    <font>
      <sz val="11"/>
      <color theme="1"/>
      <name val="Tw Cen MT"/>
      <family val="2"/>
    </font>
    <font>
      <sz val="10"/>
      <name val="Arial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color rgb="FFFF0000"/>
      <name val="Tw Cen MT"/>
      <family val="2"/>
    </font>
    <font>
      <sz val="10"/>
      <name val="Tw Cen MT"/>
      <family val="2"/>
    </font>
    <font>
      <sz val="10"/>
      <color rgb="FF0000FF"/>
      <name val="Tw Cen MT"/>
      <family val="2"/>
    </font>
    <font>
      <b/>
      <u/>
      <sz val="10"/>
      <color theme="1"/>
      <name val="Tw Cen MT"/>
      <family val="2"/>
    </font>
    <font>
      <b/>
      <sz val="10"/>
      <color theme="1"/>
      <name val="Tw Cen MT"/>
      <family val="2"/>
    </font>
    <font>
      <sz val="10"/>
      <name val="Arial Narrow"/>
      <family val="2"/>
    </font>
    <font>
      <vertAlign val="superscript"/>
      <sz val="10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2" fontId="3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/>
    </xf>
    <xf numFmtId="2" fontId="9" fillId="2" borderId="2" xfId="0" applyNumberFormat="1" applyFont="1" applyFill="1" applyBorder="1" applyAlignment="1">
      <alignment horizontal="center"/>
    </xf>
    <xf numFmtId="0" fontId="9" fillId="0" borderId="0" xfId="0" applyFont="1" applyAlignment="1"/>
    <xf numFmtId="165" fontId="9" fillId="2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2" fontId="9" fillId="0" borderId="2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166" fontId="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9" fontId="3" fillId="0" borderId="0" xfId="0" applyNumberFormat="1" applyFont="1" applyBorder="1" applyAlignment="1">
      <alignment horizontal="left" vertical="center"/>
    </xf>
    <xf numFmtId="2" fontId="9" fillId="2" borderId="1" xfId="0" applyNumberFormat="1" applyFont="1" applyFill="1" applyBorder="1" applyAlignment="1">
      <alignment horizontal="center"/>
    </xf>
  </cellXfs>
  <cellStyles count="4">
    <cellStyle name="Currency 3" xfId="2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</cellStyles>
  <dxfs count="2"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39023</xdr:colOff>
      <xdr:row>2</xdr:row>
      <xdr:rowOff>136131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53</xdr:row>
      <xdr:rowOff>0</xdr:rowOff>
    </xdr:from>
    <xdr:ext cx="1742756" cy="459981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2756" cy="459981"/>
        </a:xfrm>
        <a:prstGeom prst="rect">
          <a:avLst/>
        </a:prstGeom>
      </xdr:spPr>
    </xdr:pic>
    <xdr:clientData/>
  </xdr:oneCellAnchor>
  <xdr:twoCellAnchor editAs="oneCell">
    <xdr:from>
      <xdr:col>12</xdr:col>
      <xdr:colOff>165161</xdr:colOff>
      <xdr:row>18</xdr:row>
      <xdr:rowOff>124239</xdr:rowOff>
    </xdr:from>
    <xdr:to>
      <xdr:col>20</xdr:col>
      <xdr:colOff>220699</xdr:colOff>
      <xdr:row>29</xdr:row>
      <xdr:rowOff>106776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49FAB0-E7BC-409E-AF05-FF9E28C3F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009" y="3163956"/>
          <a:ext cx="3964930" cy="1854407"/>
        </a:xfrm>
        <a:prstGeom prst="rect">
          <a:avLst/>
        </a:prstGeom>
      </xdr:spPr>
    </xdr:pic>
    <xdr:clientData/>
  </xdr:twoCellAnchor>
  <xdr:twoCellAnchor editAs="oneCell">
    <xdr:from>
      <xdr:col>13</xdr:col>
      <xdr:colOff>306457</xdr:colOff>
      <xdr:row>65</xdr:row>
      <xdr:rowOff>7167</xdr:rowOff>
    </xdr:from>
    <xdr:to>
      <xdr:col>25</xdr:col>
      <xdr:colOff>336789</xdr:colOff>
      <xdr:row>95</xdr:row>
      <xdr:rowOff>161525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3B8613-49C4-4FD8-92B4-B5A0D6B87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56783" y="10840819"/>
          <a:ext cx="5662506" cy="1810880"/>
        </a:xfrm>
        <a:prstGeom prst="rect">
          <a:avLst/>
        </a:prstGeom>
      </xdr:spPr>
    </xdr:pic>
    <xdr:clientData/>
  </xdr:twoCellAnchor>
  <xdr:twoCellAnchor editAs="oneCell">
    <xdr:from>
      <xdr:col>13</xdr:col>
      <xdr:colOff>304798</xdr:colOff>
      <xdr:row>95</xdr:row>
      <xdr:rowOff>143774</xdr:rowOff>
    </xdr:from>
    <xdr:to>
      <xdr:col>29</xdr:col>
      <xdr:colOff>248934</xdr:colOff>
      <xdr:row>116</xdr:row>
      <xdr:rowOff>76076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9AEF9DD-5997-4D5A-B4DF-BA3215E93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03772" y="12885739"/>
          <a:ext cx="7199701" cy="3464007"/>
        </a:xfrm>
        <a:prstGeom prst="rect">
          <a:avLst/>
        </a:prstGeom>
      </xdr:spPr>
    </xdr:pic>
    <xdr:clientData/>
  </xdr:twoCellAnchor>
  <xdr:twoCellAnchor editAs="oneCell">
    <xdr:from>
      <xdr:col>13</xdr:col>
      <xdr:colOff>304799</xdr:colOff>
      <xdr:row>116</xdr:row>
      <xdr:rowOff>95299</xdr:rowOff>
    </xdr:from>
    <xdr:to>
      <xdr:col>25</xdr:col>
      <xdr:colOff>29391</xdr:colOff>
      <xdr:row>135</xdr:row>
      <xdr:rowOff>63146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2943B9A-B179-4C61-A580-5D892E0C6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03773" y="16368969"/>
          <a:ext cx="5283879" cy="311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B169"/>
  <sheetViews>
    <sheetView tabSelected="1" view="pageBreakPreview" topLeftCell="A37" zoomScale="115" zoomScaleNormal="100" zoomScaleSheetLayoutView="115" workbookViewId="0">
      <selection activeCell="F104" sqref="F104"/>
    </sheetView>
  </sheetViews>
  <sheetFormatPr defaultColWidth="5.59765625" defaultRowHeight="13.2" x14ac:dyDescent="0.25"/>
  <cols>
    <col min="1" max="1" width="10.59765625" style="1" customWidth="1"/>
    <col min="2" max="3" width="5.59765625" style="1"/>
    <col min="4" max="4" width="11.3984375" style="1" customWidth="1"/>
    <col min="5" max="5" width="7.8984375" style="1" customWidth="1"/>
    <col min="6" max="9" width="5.59765625" style="1"/>
    <col min="10" max="10" width="7.8984375" style="1" bestFit="1" customWidth="1"/>
    <col min="11" max="11" width="5.59765625" style="1"/>
    <col min="12" max="12" width="5.59765625" style="1" customWidth="1"/>
    <col min="13" max="13" width="5.59765625" style="1"/>
    <col min="14" max="14" width="10.59765625" style="1" customWidth="1"/>
    <col min="15" max="16" width="5.59765625" style="1"/>
    <col min="17" max="17" width="6.69921875" style="1" bestFit="1" customWidth="1"/>
    <col min="18" max="16384" width="5.59765625" style="1"/>
  </cols>
  <sheetData>
    <row r="1" spans="2:23" x14ac:dyDescent="0.25">
      <c r="I1" s="2" t="s">
        <v>7</v>
      </c>
      <c r="J1" s="3" t="s">
        <v>62</v>
      </c>
      <c r="K1" s="3"/>
      <c r="L1" s="3"/>
      <c r="M1" s="6" t="s">
        <v>0</v>
      </c>
      <c r="N1" s="5">
        <v>20230339</v>
      </c>
      <c r="P1" s="21" t="s">
        <v>11</v>
      </c>
    </row>
    <row r="2" spans="2:23" x14ac:dyDescent="0.25">
      <c r="I2" s="2" t="s">
        <v>3</v>
      </c>
      <c r="J2" s="3" t="s">
        <v>63</v>
      </c>
      <c r="K2" s="5"/>
      <c r="L2" s="5"/>
      <c r="M2" s="5"/>
      <c r="N2" s="5"/>
      <c r="P2" s="19" t="s">
        <v>10</v>
      </c>
      <c r="Q2" s="1" t="s">
        <v>9</v>
      </c>
    </row>
    <row r="3" spans="2:23" x14ac:dyDescent="0.25">
      <c r="I3" s="4" t="s">
        <v>5</v>
      </c>
      <c r="J3" s="5"/>
      <c r="K3" s="5" t="s">
        <v>64</v>
      </c>
      <c r="M3" s="4" t="s">
        <v>4</v>
      </c>
      <c r="N3" s="23">
        <v>45415</v>
      </c>
      <c r="P3" s="20" t="s">
        <v>1</v>
      </c>
      <c r="Q3" s="1" t="s">
        <v>8</v>
      </c>
    </row>
    <row r="4" spans="2:23" ht="13.8" thickBot="1" x14ac:dyDescent="0.3">
      <c r="B4" s="7"/>
      <c r="C4" s="7"/>
      <c r="D4" s="7"/>
      <c r="E4" s="7"/>
      <c r="F4" s="7"/>
      <c r="G4" s="7"/>
      <c r="H4" s="7"/>
      <c r="I4" s="8" t="s">
        <v>6</v>
      </c>
      <c r="J4" s="7"/>
      <c r="K4" s="7" t="s">
        <v>1</v>
      </c>
      <c r="L4" s="7"/>
      <c r="M4" s="7" t="s">
        <v>4</v>
      </c>
      <c r="N4" s="7" t="s">
        <v>2</v>
      </c>
      <c r="P4" s="30" t="s">
        <v>1</v>
      </c>
      <c r="Q4" s="1" t="s">
        <v>21</v>
      </c>
    </row>
    <row r="6" spans="2:23" x14ac:dyDescent="0.2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23" x14ac:dyDescent="0.25">
      <c r="C7" s="22" t="s">
        <v>12</v>
      </c>
    </row>
    <row r="9" spans="2:23" ht="13.8" x14ac:dyDescent="0.3">
      <c r="D9" s="24" t="s">
        <v>14</v>
      </c>
      <c r="E9" s="25">
        <v>2</v>
      </c>
      <c r="F9" s="26" t="s">
        <v>13</v>
      </c>
    </row>
    <row r="10" spans="2:23" ht="13.8" x14ac:dyDescent="0.3">
      <c r="D10" s="24" t="s">
        <v>15</v>
      </c>
      <c r="E10" s="25">
        <v>1</v>
      </c>
      <c r="F10" s="26" t="s">
        <v>13</v>
      </c>
      <c r="Q10" s="9"/>
      <c r="R10" s="9"/>
      <c r="S10" s="9"/>
      <c r="T10" s="9"/>
      <c r="U10" s="9"/>
      <c r="V10" s="9"/>
      <c r="W10" s="9"/>
    </row>
    <row r="11" spans="2:23" ht="15.6" x14ac:dyDescent="0.3">
      <c r="B11" s="9"/>
      <c r="C11" s="9"/>
      <c r="D11" s="24" t="s">
        <v>16</v>
      </c>
      <c r="E11" s="27">
        <v>0.15</v>
      </c>
      <c r="F11" s="26" t="s">
        <v>17</v>
      </c>
      <c r="G11" s="9"/>
      <c r="H11" s="9"/>
      <c r="I11" s="9"/>
      <c r="J11" s="9"/>
      <c r="K11" s="9"/>
      <c r="L11" s="9"/>
      <c r="M11" s="9"/>
      <c r="N11" s="9"/>
      <c r="Q11" s="9"/>
      <c r="R11" s="9"/>
      <c r="S11" s="9"/>
      <c r="T11" s="9"/>
      <c r="U11" s="9"/>
      <c r="V11" s="9"/>
      <c r="W11" s="9"/>
    </row>
    <row r="12" spans="2:23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Q12" s="9"/>
      <c r="R12" s="9"/>
      <c r="S12" s="9"/>
      <c r="T12" s="9"/>
      <c r="U12" s="9"/>
      <c r="V12" s="9"/>
      <c r="W12" s="9"/>
    </row>
    <row r="13" spans="2:23" ht="13.8" x14ac:dyDescent="0.3">
      <c r="B13" s="9"/>
      <c r="C13" s="9"/>
      <c r="D13" s="28" t="s">
        <v>20</v>
      </c>
      <c r="E13" s="29">
        <f>E9*E10*E11</f>
        <v>0.3</v>
      </c>
      <c r="F13" s="26" t="s">
        <v>19</v>
      </c>
      <c r="G13" s="9"/>
      <c r="H13" s="9"/>
      <c r="I13" s="9"/>
      <c r="J13" s="9"/>
      <c r="K13" s="9"/>
      <c r="L13" s="9"/>
      <c r="M13" s="9"/>
      <c r="N13" s="9"/>
      <c r="Q13" s="9"/>
      <c r="R13" s="9"/>
      <c r="S13" s="9"/>
      <c r="T13" s="9"/>
      <c r="U13" s="9"/>
      <c r="V13" s="9"/>
      <c r="W13" s="9"/>
    </row>
    <row r="14" spans="2:23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Q14" s="9"/>
      <c r="R14" s="9"/>
      <c r="S14" s="9"/>
      <c r="T14" s="9"/>
      <c r="U14" s="9"/>
      <c r="V14" s="11"/>
      <c r="W14" s="9"/>
    </row>
    <row r="15" spans="2:23" x14ac:dyDescent="0.25">
      <c r="B15" s="9"/>
      <c r="C15" s="9"/>
      <c r="D15" s="16" t="s">
        <v>31</v>
      </c>
      <c r="E15" s="9"/>
      <c r="F15" s="9"/>
      <c r="G15" s="9"/>
      <c r="H15" s="9"/>
      <c r="I15" s="9"/>
      <c r="J15" s="9"/>
      <c r="K15" s="9"/>
      <c r="L15" s="9"/>
      <c r="M15" s="9"/>
      <c r="N15" s="9"/>
      <c r="Q15" s="9"/>
      <c r="R15" s="9"/>
      <c r="S15" s="9"/>
      <c r="T15" s="9"/>
      <c r="U15" s="9"/>
      <c r="V15" s="9"/>
      <c r="W15" s="9"/>
    </row>
    <row r="16" spans="2:23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Q16" s="9"/>
      <c r="R16" s="9"/>
      <c r="S16" s="9"/>
      <c r="T16" s="10"/>
      <c r="U16" s="9"/>
      <c r="V16" s="10"/>
      <c r="W16" s="9"/>
    </row>
    <row r="17" spans="2:23" ht="13.8" x14ac:dyDescent="0.3">
      <c r="B17" s="9"/>
      <c r="C17" s="9"/>
      <c r="D17" s="28" t="s">
        <v>18</v>
      </c>
      <c r="E17" s="29">
        <f>E13*1.1</f>
        <v>0.33</v>
      </c>
      <c r="F17" s="26" t="s">
        <v>19</v>
      </c>
      <c r="G17" s="9"/>
      <c r="H17" s="9"/>
      <c r="I17" s="9"/>
      <c r="J17" s="9"/>
      <c r="K17" s="9"/>
      <c r="L17" s="9"/>
      <c r="M17" s="9"/>
      <c r="N17" s="9"/>
      <c r="Q17" s="9"/>
      <c r="R17" s="10"/>
      <c r="S17" s="9"/>
      <c r="T17" s="10"/>
      <c r="U17" s="9"/>
      <c r="V17" s="10"/>
      <c r="W17" s="9"/>
    </row>
    <row r="18" spans="2:23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Q18" s="9"/>
      <c r="R18" s="9"/>
      <c r="S18" s="9"/>
      <c r="T18" s="9"/>
      <c r="U18" s="9"/>
      <c r="V18" s="9"/>
      <c r="W18" s="9"/>
    </row>
    <row r="19" spans="2:23" x14ac:dyDescent="0.2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Q19" s="9"/>
      <c r="R19" s="9"/>
      <c r="S19" s="9"/>
      <c r="T19" s="9"/>
      <c r="U19" s="11"/>
      <c r="V19" s="11"/>
      <c r="W19" s="9"/>
    </row>
    <row r="20" spans="2:23" x14ac:dyDescent="0.2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Q20" s="9"/>
      <c r="R20" s="9"/>
      <c r="S20" s="9"/>
      <c r="T20" s="9"/>
      <c r="U20" s="11"/>
      <c r="V20" s="11"/>
      <c r="W20" s="9"/>
    </row>
    <row r="21" spans="2:23" x14ac:dyDescent="0.25">
      <c r="B21" s="9"/>
      <c r="C21" s="22" t="s">
        <v>22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Q21" s="9"/>
      <c r="R21" s="9"/>
      <c r="S21" s="9"/>
      <c r="T21" s="9"/>
      <c r="U21" s="11"/>
      <c r="V21" s="11"/>
      <c r="W21" s="9"/>
    </row>
    <row r="22" spans="2:23" x14ac:dyDescent="0.2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Q22" s="9"/>
      <c r="R22" s="9"/>
      <c r="S22" s="9"/>
      <c r="T22" s="9"/>
      <c r="U22" s="9"/>
      <c r="V22" s="12"/>
      <c r="W22" s="9"/>
    </row>
    <row r="23" spans="2:23" ht="13.8" x14ac:dyDescent="0.3">
      <c r="B23" s="9"/>
      <c r="C23" s="9"/>
      <c r="D23" s="24" t="s">
        <v>25</v>
      </c>
      <c r="E23" s="25">
        <v>8</v>
      </c>
      <c r="F23" s="26" t="s">
        <v>28</v>
      </c>
      <c r="I23" s="9"/>
      <c r="J23" s="9"/>
      <c r="K23" s="9"/>
      <c r="L23" s="9"/>
      <c r="M23" s="9"/>
      <c r="N23" s="9"/>
      <c r="Q23" s="9"/>
      <c r="R23" s="9"/>
      <c r="S23" s="9"/>
      <c r="T23" s="9"/>
      <c r="U23" s="9"/>
      <c r="V23" s="9"/>
      <c r="W23" s="9"/>
    </row>
    <row r="24" spans="2:23" ht="13.8" x14ac:dyDescent="0.3">
      <c r="B24" s="9"/>
      <c r="C24" s="9"/>
      <c r="D24" s="24" t="s">
        <v>26</v>
      </c>
      <c r="E24" s="25">
        <v>0.02</v>
      </c>
      <c r="F24" s="26"/>
      <c r="I24" s="9"/>
      <c r="J24" s="9"/>
      <c r="K24" s="9"/>
      <c r="L24" s="9"/>
      <c r="M24" s="9"/>
      <c r="N24" s="9"/>
      <c r="Q24" s="9"/>
      <c r="R24" s="9"/>
      <c r="S24" s="9"/>
      <c r="T24" s="9"/>
      <c r="U24" s="11"/>
      <c r="V24" s="11"/>
      <c r="W24" s="9"/>
    </row>
    <row r="25" spans="2:23" ht="13.8" x14ac:dyDescent="0.3">
      <c r="B25" s="9"/>
      <c r="C25" s="9"/>
      <c r="D25" s="24" t="s">
        <v>27</v>
      </c>
      <c r="E25" s="27">
        <v>6</v>
      </c>
      <c r="F25" s="26" t="s">
        <v>13</v>
      </c>
      <c r="G25" s="9"/>
      <c r="H25" s="9"/>
      <c r="I25" s="9"/>
      <c r="J25" s="9"/>
      <c r="K25" s="9"/>
      <c r="L25" s="9"/>
      <c r="M25" s="9"/>
      <c r="N25" s="9"/>
      <c r="Q25" s="9"/>
      <c r="R25" s="9"/>
      <c r="S25" s="9"/>
      <c r="T25" s="9"/>
      <c r="U25" s="11"/>
      <c r="V25" s="11"/>
      <c r="W25" s="9"/>
    </row>
    <row r="26" spans="2:23" x14ac:dyDescent="0.25">
      <c r="B26" s="9"/>
      <c r="C26" s="9"/>
      <c r="D26" s="31" t="s">
        <v>29</v>
      </c>
      <c r="E26" s="32">
        <f>AVERAGE((E23/12+E24*(E25)),E23/12)</f>
        <v>0.72666666666666657</v>
      </c>
      <c r="F26" s="10" t="s">
        <v>13</v>
      </c>
      <c r="G26" s="10"/>
      <c r="H26" s="10"/>
      <c r="I26" s="9"/>
      <c r="J26" s="9"/>
      <c r="K26" s="9"/>
      <c r="L26" s="9"/>
      <c r="M26" s="9"/>
      <c r="N26" s="9"/>
      <c r="Q26" s="9"/>
      <c r="R26" s="9"/>
      <c r="S26" s="9"/>
      <c r="T26" s="9"/>
      <c r="U26" s="9"/>
      <c r="V26" s="11"/>
      <c r="W26" s="9"/>
    </row>
    <row r="27" spans="2:23" x14ac:dyDescent="0.25">
      <c r="B27" s="9"/>
      <c r="C27" s="9"/>
      <c r="D27" s="31" t="s">
        <v>23</v>
      </c>
      <c r="E27" s="32">
        <f>E26*E25</f>
        <v>4.3599999999999994</v>
      </c>
      <c r="F27" s="10" t="s">
        <v>24</v>
      </c>
      <c r="G27" s="9"/>
      <c r="I27" s="9"/>
      <c r="J27" s="33" t="s">
        <v>30</v>
      </c>
      <c r="K27" s="9">
        <v>4.3140000000000001</v>
      </c>
      <c r="L27" s="9" t="s">
        <v>24</v>
      </c>
      <c r="M27" s="9"/>
      <c r="N27" s="9"/>
      <c r="Q27" s="9"/>
      <c r="R27" s="9"/>
      <c r="S27" s="9"/>
      <c r="T27" s="9"/>
      <c r="U27" s="9"/>
      <c r="V27" s="9"/>
      <c r="W27" s="9"/>
    </row>
    <row r="28" spans="2:23" ht="15.6" x14ac:dyDescent="0.3">
      <c r="B28" s="9"/>
      <c r="C28" s="9"/>
      <c r="D28" s="24" t="s">
        <v>16</v>
      </c>
      <c r="E28" s="27">
        <v>0.15</v>
      </c>
      <c r="F28" s="26" t="s">
        <v>17</v>
      </c>
      <c r="G28" s="9"/>
      <c r="H28" s="9"/>
      <c r="I28" s="9"/>
      <c r="J28" s="9"/>
      <c r="K28" s="9"/>
      <c r="L28" s="9"/>
      <c r="M28" s="9"/>
      <c r="N28" s="9"/>
      <c r="Q28" s="9"/>
      <c r="R28" s="9"/>
      <c r="S28" s="9"/>
      <c r="T28" s="9"/>
      <c r="U28" s="9"/>
      <c r="V28" s="9"/>
      <c r="W28" s="9"/>
    </row>
    <row r="29" spans="2:23" x14ac:dyDescent="0.25">
      <c r="B29" s="9"/>
      <c r="C29" s="9"/>
      <c r="G29" s="9"/>
      <c r="H29" s="9"/>
      <c r="I29" s="9"/>
      <c r="J29" s="9"/>
      <c r="K29" s="9"/>
      <c r="L29" s="9"/>
      <c r="M29" s="9"/>
      <c r="N29" s="9"/>
      <c r="Q29" s="9"/>
      <c r="R29" s="11"/>
      <c r="S29" s="12"/>
      <c r="T29" s="9"/>
      <c r="U29" s="9"/>
      <c r="V29" s="12"/>
      <c r="W29" s="9"/>
    </row>
    <row r="30" spans="2:23" ht="13.8" x14ac:dyDescent="0.3">
      <c r="B30" s="9"/>
      <c r="C30" s="9"/>
      <c r="D30" s="28" t="s">
        <v>18</v>
      </c>
      <c r="E30" s="29">
        <f>E27*E28</f>
        <v>0.65399999999999991</v>
      </c>
      <c r="F30" s="26" t="s">
        <v>19</v>
      </c>
      <c r="G30" s="9"/>
      <c r="H30" s="9"/>
      <c r="I30" s="9"/>
      <c r="J30" s="9"/>
      <c r="K30" s="9"/>
      <c r="L30" s="9"/>
      <c r="M30" s="9"/>
      <c r="N30" s="9"/>
      <c r="Q30" s="9"/>
      <c r="R30" s="9"/>
      <c r="S30" s="9"/>
      <c r="T30" s="9"/>
      <c r="U30" s="11"/>
      <c r="V30" s="9"/>
      <c r="W30" s="9"/>
    </row>
    <row r="31" spans="2:23" x14ac:dyDescent="0.25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Q31" s="9"/>
      <c r="R31" s="9"/>
      <c r="S31" s="9"/>
      <c r="T31" s="9"/>
      <c r="U31" s="9"/>
      <c r="V31" s="12"/>
      <c r="W31" s="9"/>
    </row>
    <row r="32" spans="2:23" x14ac:dyDescent="0.2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Q32" s="9"/>
      <c r="R32" s="9"/>
      <c r="S32" s="12"/>
      <c r="W32" s="9"/>
    </row>
    <row r="33" spans="2:28" x14ac:dyDescent="0.25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Q33" s="9"/>
      <c r="R33" s="9"/>
      <c r="S33" s="12"/>
      <c r="W33" s="9"/>
    </row>
    <row r="34" spans="2:28" ht="14.25" customHeight="1" x14ac:dyDescent="0.25">
      <c r="B34" s="9"/>
      <c r="C34" s="11"/>
      <c r="D34" s="9"/>
      <c r="E34" s="11"/>
      <c r="F34" s="11"/>
      <c r="G34" s="11"/>
      <c r="H34" s="11"/>
      <c r="I34" s="11"/>
      <c r="J34" s="11"/>
      <c r="K34" s="11"/>
      <c r="L34" s="11"/>
      <c r="M34" s="11"/>
      <c r="N34" s="11"/>
      <c r="Q34" s="9"/>
      <c r="R34" s="9"/>
      <c r="S34" s="12"/>
      <c r="V34" s="13"/>
      <c r="W34" s="9"/>
      <c r="AA34" s="13"/>
      <c r="AB34" s="9"/>
    </row>
    <row r="35" spans="2:28" ht="12.75" customHeight="1" x14ac:dyDescent="0.25">
      <c r="B35" s="9"/>
      <c r="C35" s="22" t="s">
        <v>32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Q35" s="9"/>
      <c r="R35" s="9"/>
      <c r="S35" s="9"/>
      <c r="V35" s="13"/>
      <c r="W35" s="9"/>
      <c r="AA35" s="13"/>
      <c r="AB35" s="9"/>
    </row>
    <row r="36" spans="2:28" x14ac:dyDescent="0.25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Q36" s="9"/>
      <c r="R36" s="9"/>
      <c r="S36" s="9"/>
      <c r="V36" s="13"/>
      <c r="W36" s="9"/>
      <c r="AA36" s="13"/>
      <c r="AB36" s="9"/>
    </row>
    <row r="37" spans="2:28" x14ac:dyDescent="0.25">
      <c r="B37" s="9"/>
      <c r="C37" s="9"/>
      <c r="D37" s="22" t="s">
        <v>33</v>
      </c>
      <c r="E37" s="9"/>
      <c r="F37" s="9"/>
      <c r="G37" s="9"/>
      <c r="H37" s="9"/>
      <c r="I37" s="9"/>
      <c r="J37" s="9"/>
      <c r="K37" s="9"/>
      <c r="L37" s="33"/>
      <c r="M37" s="9"/>
      <c r="N37" s="9"/>
      <c r="Q37" s="9"/>
      <c r="R37" s="9"/>
      <c r="S37" s="12"/>
      <c r="V37" s="13"/>
      <c r="W37" s="9"/>
      <c r="AA37" s="13"/>
      <c r="AB37" s="9"/>
    </row>
    <row r="38" spans="2:28" x14ac:dyDescent="0.2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Q38" s="9"/>
      <c r="R38" s="9"/>
      <c r="S38" s="12"/>
      <c r="V38" s="13"/>
      <c r="W38" s="9"/>
      <c r="AA38" s="13"/>
      <c r="AB38" s="9"/>
    </row>
    <row r="39" spans="2:28" ht="13.8" x14ac:dyDescent="0.3">
      <c r="D39" s="24" t="s">
        <v>35</v>
      </c>
      <c r="E39" s="25">
        <v>2</v>
      </c>
      <c r="F39" s="26" t="s">
        <v>28</v>
      </c>
      <c r="Q39" s="9"/>
      <c r="R39" s="11"/>
      <c r="S39" s="12"/>
      <c r="V39" s="13"/>
      <c r="W39" s="9"/>
      <c r="AA39" s="13"/>
      <c r="AB39" s="9"/>
    </row>
    <row r="40" spans="2:28" ht="13.8" x14ac:dyDescent="0.3">
      <c r="D40" s="24" t="s">
        <v>36</v>
      </c>
      <c r="E40" s="25">
        <v>48</v>
      </c>
      <c r="F40" s="26" t="s">
        <v>28</v>
      </c>
      <c r="Q40" s="9"/>
      <c r="R40" s="11"/>
      <c r="S40" s="12"/>
      <c r="V40" s="13"/>
      <c r="W40" s="9"/>
      <c r="AA40" s="13"/>
      <c r="AB40" s="9"/>
    </row>
    <row r="41" spans="2:28" ht="15.6" x14ac:dyDescent="0.3">
      <c r="D41" s="24" t="s">
        <v>16</v>
      </c>
      <c r="E41" s="27">
        <v>0.15</v>
      </c>
      <c r="F41" s="26" t="s">
        <v>17</v>
      </c>
      <c r="Q41" s="9"/>
      <c r="R41" s="9"/>
      <c r="S41" s="9"/>
      <c r="V41" s="13"/>
      <c r="W41" s="9"/>
      <c r="AA41" s="13"/>
      <c r="AB41" s="9"/>
    </row>
    <row r="42" spans="2:28" ht="13.8" x14ac:dyDescent="0.3">
      <c r="D42" s="22" t="s">
        <v>34</v>
      </c>
      <c r="E42" s="34">
        <f>E41*E39*E40/144</f>
        <v>9.9999999999999992E-2</v>
      </c>
      <c r="F42" s="26" t="s">
        <v>19</v>
      </c>
      <c r="Q42" s="9"/>
      <c r="R42" s="9"/>
      <c r="S42" s="9"/>
      <c r="V42" s="13"/>
      <c r="W42" s="9"/>
      <c r="AA42" s="13"/>
      <c r="AB42" s="9"/>
    </row>
    <row r="43" spans="2:28" x14ac:dyDescent="0.25">
      <c r="Q43" s="9"/>
      <c r="R43" s="9"/>
      <c r="S43" s="9"/>
      <c r="V43" s="13"/>
      <c r="W43" s="9"/>
      <c r="AA43" s="13"/>
      <c r="AB43" s="9"/>
    </row>
    <row r="44" spans="2:28" x14ac:dyDescent="0.25">
      <c r="Q44" s="9"/>
      <c r="R44" s="9"/>
      <c r="S44" s="9"/>
      <c r="V44" s="13"/>
      <c r="W44" s="9"/>
      <c r="AA44" s="13"/>
      <c r="AB44" s="9"/>
    </row>
    <row r="45" spans="2:28" x14ac:dyDescent="0.25">
      <c r="Q45" s="9"/>
      <c r="R45" s="9"/>
      <c r="S45" s="9"/>
      <c r="V45" s="13"/>
      <c r="W45" s="9"/>
      <c r="AA45" s="13"/>
      <c r="AB45" s="9"/>
    </row>
    <row r="46" spans="2:28" x14ac:dyDescent="0.25">
      <c r="Q46" s="9"/>
      <c r="R46" s="9"/>
      <c r="S46" s="9"/>
      <c r="V46" s="13"/>
      <c r="W46" s="9"/>
      <c r="AA46" s="13"/>
      <c r="AB46" s="9"/>
    </row>
    <row r="47" spans="2:28" x14ac:dyDescent="0.25">
      <c r="D47" s="22" t="s">
        <v>37</v>
      </c>
      <c r="Q47" s="9"/>
      <c r="R47" s="9"/>
      <c r="S47" s="9"/>
      <c r="V47" s="13"/>
      <c r="W47" s="9"/>
      <c r="AA47" s="13"/>
      <c r="AB47" s="9"/>
    </row>
    <row r="48" spans="2:28" ht="13.8" x14ac:dyDescent="0.3">
      <c r="D48" s="24" t="s">
        <v>38</v>
      </c>
      <c r="E48" s="25">
        <v>37</v>
      </c>
      <c r="F48" s="26" t="s">
        <v>28</v>
      </c>
      <c r="Q48" s="9"/>
      <c r="R48" s="9"/>
      <c r="S48" s="9"/>
      <c r="V48" s="13"/>
      <c r="W48" s="9"/>
      <c r="AA48" s="13"/>
      <c r="AB48" s="9"/>
    </row>
    <row r="49" spans="2:28" ht="13.8" x14ac:dyDescent="0.3">
      <c r="D49" s="24" t="s">
        <v>39</v>
      </c>
      <c r="E49" s="25">
        <v>22</v>
      </c>
      <c r="F49" s="26" t="s">
        <v>28</v>
      </c>
      <c r="Q49" s="9"/>
      <c r="R49" s="9"/>
      <c r="S49" s="9"/>
      <c r="V49" s="13"/>
      <c r="W49" s="9"/>
      <c r="AA49" s="13"/>
      <c r="AB49" s="9"/>
    </row>
    <row r="50" spans="2:28" ht="13.8" x14ac:dyDescent="0.3">
      <c r="D50" s="24" t="s">
        <v>65</v>
      </c>
      <c r="E50" s="37">
        <v>1.5</v>
      </c>
      <c r="F50" s="26"/>
      <c r="Q50" s="9"/>
      <c r="R50" s="9"/>
      <c r="S50" s="9"/>
      <c r="V50" s="13"/>
      <c r="W50" s="9"/>
      <c r="AA50" s="13"/>
      <c r="AB50" s="9"/>
    </row>
    <row r="51" spans="2:28" ht="15.6" x14ac:dyDescent="0.3">
      <c r="D51" s="24" t="s">
        <v>16</v>
      </c>
      <c r="E51" s="27">
        <v>0.15</v>
      </c>
      <c r="F51" s="26" t="s">
        <v>17</v>
      </c>
      <c r="Q51" s="9"/>
      <c r="R51" s="9"/>
      <c r="S51" s="9"/>
      <c r="V51" s="13"/>
      <c r="W51" s="9"/>
      <c r="AA51" s="13"/>
      <c r="AB51" s="9"/>
    </row>
    <row r="52" spans="2:28" s="9" customFormat="1" ht="13.8" x14ac:dyDescent="0.3">
      <c r="D52" s="22" t="s">
        <v>34</v>
      </c>
      <c r="E52" s="13">
        <f>E51*E48*E49/144*E50</f>
        <v>1.2718750000000001</v>
      </c>
      <c r="F52" s="26" t="s">
        <v>19</v>
      </c>
      <c r="O52" s="1"/>
      <c r="P52" s="1"/>
      <c r="T52" s="1"/>
      <c r="U52" s="1"/>
      <c r="V52" s="13"/>
      <c r="Y52" s="1"/>
      <c r="Z52" s="1"/>
      <c r="AA52" s="13"/>
    </row>
    <row r="53" spans="2:28" s="9" customFormat="1" x14ac:dyDescent="0.25">
      <c r="O53" s="1"/>
      <c r="P53" s="1"/>
      <c r="T53" s="1"/>
      <c r="U53" s="1"/>
      <c r="V53" s="13"/>
      <c r="Y53" s="1"/>
      <c r="Z53" s="1"/>
      <c r="AA53" s="13"/>
    </row>
    <row r="54" spans="2:28" s="9" customFormat="1" x14ac:dyDescent="0.25">
      <c r="B54" s="1"/>
      <c r="C54" s="1"/>
      <c r="D54" s="1"/>
      <c r="E54" s="1"/>
      <c r="F54" s="1"/>
      <c r="G54" s="1"/>
      <c r="H54" s="1"/>
      <c r="I54" s="2" t="s">
        <v>7</v>
      </c>
      <c r="J54" s="3" t="str">
        <f>J1</f>
        <v>Bridge St</v>
      </c>
      <c r="K54" s="3"/>
      <c r="L54" s="3"/>
      <c r="M54" s="6" t="s">
        <v>0</v>
      </c>
      <c r="N54" s="5">
        <f>N1</f>
        <v>20230339</v>
      </c>
      <c r="O54" s="1"/>
      <c r="P54" s="1"/>
      <c r="T54" s="1"/>
      <c r="U54" s="1"/>
      <c r="V54" s="13"/>
      <c r="Y54" s="1"/>
      <c r="Z54" s="1"/>
      <c r="AA54" s="13"/>
    </row>
    <row r="55" spans="2:28" s="9" customFormat="1" x14ac:dyDescent="0.25">
      <c r="B55" s="1"/>
      <c r="C55" s="1"/>
      <c r="D55" s="1"/>
      <c r="E55" s="1"/>
      <c r="F55" s="1"/>
      <c r="G55" s="1"/>
      <c r="H55" s="1"/>
      <c r="I55" s="2" t="s">
        <v>3</v>
      </c>
      <c r="J55" s="3" t="str">
        <f>J2</f>
        <v>Bridge St Beam Design</v>
      </c>
      <c r="K55" s="5"/>
      <c r="L55" s="5"/>
      <c r="M55" s="5"/>
      <c r="N55" s="5"/>
      <c r="O55" s="1"/>
      <c r="P55" s="1"/>
      <c r="T55" s="1"/>
      <c r="U55" s="1"/>
      <c r="V55" s="13"/>
      <c r="Y55" s="1"/>
      <c r="Z55" s="1"/>
      <c r="AA55" s="13"/>
    </row>
    <row r="56" spans="2:28" s="9" customFormat="1" x14ac:dyDescent="0.25">
      <c r="B56" s="1"/>
      <c r="C56" s="1"/>
      <c r="D56" s="1"/>
      <c r="E56" s="1"/>
      <c r="F56" s="1"/>
      <c r="G56" s="1"/>
      <c r="H56" s="1"/>
      <c r="I56" s="4" t="s">
        <v>5</v>
      </c>
      <c r="J56" s="5"/>
      <c r="K56" s="5" t="str">
        <f>K3</f>
        <v>TDA</v>
      </c>
      <c r="L56" s="1"/>
      <c r="M56" s="4" t="s">
        <v>4</v>
      </c>
      <c r="N56" s="23">
        <f>N3</f>
        <v>45415</v>
      </c>
      <c r="T56" s="1"/>
      <c r="U56" s="1"/>
      <c r="V56" s="13"/>
    </row>
    <row r="57" spans="2:28" s="9" customFormat="1" ht="13.8" thickBot="1" x14ac:dyDescent="0.3">
      <c r="B57" s="7"/>
      <c r="C57" s="7"/>
      <c r="D57" s="7"/>
      <c r="E57" s="7"/>
      <c r="F57" s="7"/>
      <c r="G57" s="7"/>
      <c r="H57" s="7"/>
      <c r="I57" s="8" t="s">
        <v>6</v>
      </c>
      <c r="J57" s="7"/>
      <c r="K57" s="7" t="str">
        <f>K4</f>
        <v>xxx</v>
      </c>
      <c r="L57" s="7"/>
      <c r="M57" s="7" t="s">
        <v>4</v>
      </c>
      <c r="N57" s="7" t="str">
        <f>N4</f>
        <v>xx/xx/xxxx</v>
      </c>
      <c r="T57" s="1"/>
      <c r="U57" s="1"/>
      <c r="V57" s="13"/>
    </row>
    <row r="58" spans="2:28" s="9" customFormat="1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T58" s="1"/>
      <c r="U58" s="1"/>
      <c r="V58" s="13"/>
    </row>
    <row r="59" spans="2:28" s="9" customFormat="1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T59" s="1"/>
      <c r="U59" s="1"/>
      <c r="V59" s="13"/>
    </row>
    <row r="60" spans="2:28" s="9" customFormat="1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5"/>
      <c r="P60" s="15"/>
      <c r="Q60" s="15"/>
      <c r="R60" s="15"/>
      <c r="T60" s="1"/>
      <c r="U60" s="1"/>
      <c r="V60" s="13"/>
    </row>
    <row r="61" spans="2:28" s="9" customFormat="1" x14ac:dyDescent="0.25">
      <c r="C61" s="22" t="s">
        <v>40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5"/>
      <c r="P61" s="15"/>
      <c r="Q61" s="15"/>
      <c r="R61" s="15"/>
      <c r="T61" s="1"/>
      <c r="U61" s="1"/>
      <c r="V61" s="13"/>
    </row>
    <row r="62" spans="2:28" s="9" customFormat="1" ht="14.4" x14ac:dyDescent="0.25">
      <c r="C62" s="14"/>
      <c r="D62" s="35" t="s">
        <v>41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T62" s="1"/>
      <c r="U62" s="1"/>
      <c r="V62" s="13"/>
    </row>
    <row r="63" spans="2:28" s="9" customFormat="1" ht="14.4" x14ac:dyDescent="0.25">
      <c r="D63" s="35" t="s">
        <v>42</v>
      </c>
      <c r="T63" s="1"/>
      <c r="U63" s="1"/>
      <c r="V63" s="13"/>
    </row>
    <row r="64" spans="2:28" s="9" customFormat="1" x14ac:dyDescent="0.25">
      <c r="T64" s="1"/>
      <c r="U64" s="1"/>
      <c r="V64" s="13"/>
    </row>
    <row r="65" spans="4:22" s="9" customFormat="1" ht="13.8" x14ac:dyDescent="0.3">
      <c r="D65" s="24" t="s">
        <v>43</v>
      </c>
      <c r="E65" s="29">
        <f>E42+E30+E17</f>
        <v>1.0839999999999999</v>
      </c>
      <c r="F65" s="26" t="s">
        <v>44</v>
      </c>
      <c r="T65" s="1"/>
      <c r="U65" s="1"/>
      <c r="V65" s="13"/>
    </row>
    <row r="66" spans="4:22" s="9" customFormat="1" ht="13.8" x14ac:dyDescent="0.3">
      <c r="D66" s="24" t="s">
        <v>45</v>
      </c>
      <c r="E66" s="25">
        <v>0.06</v>
      </c>
      <c r="F66" s="26" t="s">
        <v>46</v>
      </c>
      <c r="T66" s="1"/>
      <c r="U66" s="1"/>
      <c r="V66" s="13"/>
    </row>
    <row r="67" spans="4:22" s="9" customFormat="1" x14ac:dyDescent="0.25">
      <c r="T67" s="1"/>
      <c r="U67" s="1"/>
      <c r="V67" s="13"/>
    </row>
    <row r="68" spans="4:22" s="9" customFormat="1" x14ac:dyDescent="0.25">
      <c r="D68" s="31" t="s">
        <v>47</v>
      </c>
      <c r="E68" s="9">
        <f>(E65/8)/E65</f>
        <v>0.125</v>
      </c>
      <c r="F68" s="9" t="s">
        <v>48</v>
      </c>
      <c r="T68" s="1"/>
      <c r="U68" s="1"/>
      <c r="V68" s="13"/>
    </row>
    <row r="69" spans="4:22" s="9" customFormat="1" x14ac:dyDescent="0.25">
      <c r="T69" s="1"/>
      <c r="U69" s="1"/>
      <c r="V69" s="13"/>
    </row>
    <row r="70" spans="4:22" s="9" customFormat="1" x14ac:dyDescent="0.25">
      <c r="D70" s="9" t="s">
        <v>49</v>
      </c>
      <c r="T70" s="1"/>
      <c r="U70" s="1"/>
      <c r="V70" s="13"/>
    </row>
    <row r="71" spans="4:22" s="9" customFormat="1" x14ac:dyDescent="0.25">
      <c r="D71" s="9" t="s">
        <v>50</v>
      </c>
      <c r="T71" s="1"/>
      <c r="U71" s="1"/>
      <c r="V71" s="13"/>
    </row>
    <row r="72" spans="4:22" s="9" customFormat="1" ht="13.8" x14ac:dyDescent="0.3">
      <c r="D72" s="24" t="s">
        <v>51</v>
      </c>
      <c r="E72" s="25">
        <v>0.1</v>
      </c>
      <c r="F72" s="26" t="s">
        <v>44</v>
      </c>
      <c r="T72" s="1"/>
      <c r="U72" s="1"/>
      <c r="V72" s="13"/>
    </row>
    <row r="73" spans="4:22" s="9" customFormat="1" ht="13.8" x14ac:dyDescent="0.3">
      <c r="D73" s="24" t="s">
        <v>52</v>
      </c>
      <c r="E73" s="29">
        <f>E72/E65</f>
        <v>9.2250922509225106E-2</v>
      </c>
      <c r="T73" s="1"/>
      <c r="U73" s="1"/>
      <c r="V73" s="13"/>
    </row>
    <row r="74" spans="4:22" s="9" customFormat="1" ht="13.8" x14ac:dyDescent="0.3">
      <c r="D74" s="24" t="s">
        <v>56</v>
      </c>
      <c r="E74" s="29">
        <f>4/26</f>
        <v>0.15384615384615385</v>
      </c>
      <c r="T74" s="1"/>
      <c r="U74" s="1"/>
      <c r="V74" s="13"/>
    </row>
    <row r="75" spans="4:22" s="9" customFormat="1" x14ac:dyDescent="0.25">
      <c r="O75" s="16"/>
      <c r="T75" s="1"/>
      <c r="U75" s="1"/>
      <c r="V75" s="13"/>
    </row>
    <row r="76" spans="4:22" s="9" customFormat="1" hidden="1" x14ac:dyDescent="0.25">
      <c r="D76" s="9" t="s">
        <v>53</v>
      </c>
      <c r="O76" s="16"/>
      <c r="T76" s="1"/>
      <c r="U76" s="1"/>
      <c r="V76" s="13"/>
    </row>
    <row r="77" spans="4:22" s="9" customFormat="1" ht="13.8" hidden="1" x14ac:dyDescent="0.3">
      <c r="D77" s="24" t="s">
        <v>51</v>
      </c>
      <c r="E77" s="25">
        <v>0</v>
      </c>
      <c r="F77" s="26" t="s">
        <v>44</v>
      </c>
      <c r="T77" s="1"/>
      <c r="U77" s="1"/>
      <c r="V77" s="13"/>
    </row>
    <row r="78" spans="4:22" s="9" customFormat="1" ht="13.8" hidden="1" x14ac:dyDescent="0.3">
      <c r="D78" s="24" t="s">
        <v>52</v>
      </c>
      <c r="E78" s="29">
        <v>0</v>
      </c>
      <c r="T78" s="1"/>
      <c r="U78" s="1"/>
      <c r="V78" s="13"/>
    </row>
    <row r="79" spans="4:22" s="9" customFormat="1" ht="13.8" hidden="1" x14ac:dyDescent="0.3">
      <c r="D79" s="24" t="s">
        <v>56</v>
      </c>
      <c r="E79" s="29">
        <f>4/26</f>
        <v>0.15384615384615385</v>
      </c>
      <c r="T79" s="1"/>
      <c r="U79" s="1"/>
      <c r="V79" s="13"/>
    </row>
    <row r="80" spans="4:22" s="9" customFormat="1" hidden="1" x14ac:dyDescent="0.25">
      <c r="D80" s="9" t="s">
        <v>58</v>
      </c>
      <c r="T80" s="1"/>
      <c r="U80" s="1"/>
      <c r="V80" s="13"/>
    </row>
    <row r="81" spans="2:22" s="9" customFormat="1" ht="13.8" hidden="1" x14ac:dyDescent="0.3">
      <c r="B81" s="17"/>
      <c r="D81" s="24" t="s">
        <v>51</v>
      </c>
      <c r="E81" s="25">
        <v>0</v>
      </c>
      <c r="F81" s="26" t="s">
        <v>44</v>
      </c>
      <c r="T81" s="1"/>
      <c r="U81" s="1"/>
      <c r="V81" s="13"/>
    </row>
    <row r="82" spans="2:22" s="9" customFormat="1" ht="13.8" hidden="1" x14ac:dyDescent="0.3">
      <c r="D82" s="24" t="s">
        <v>52</v>
      </c>
      <c r="E82" s="29">
        <f>E81/E74*100</f>
        <v>0</v>
      </c>
      <c r="T82" s="1"/>
      <c r="U82" s="1"/>
      <c r="V82" s="13"/>
    </row>
    <row r="83" spans="2:22" s="9" customFormat="1" ht="13.8" hidden="1" x14ac:dyDescent="0.3">
      <c r="D83" s="24" t="s">
        <v>56</v>
      </c>
      <c r="E83" s="29">
        <f>4/26</f>
        <v>0.15384615384615385</v>
      </c>
      <c r="T83" s="1"/>
      <c r="U83" s="1"/>
      <c r="V83" s="13"/>
    </row>
    <row r="84" spans="2:22" s="9" customFormat="1" ht="14.25" hidden="1" customHeight="1" x14ac:dyDescent="0.25">
      <c r="D84" s="9" t="s">
        <v>59</v>
      </c>
      <c r="T84" s="1"/>
      <c r="U84" s="1"/>
      <c r="V84" s="13"/>
    </row>
    <row r="85" spans="2:22" s="9" customFormat="1" ht="12.75" hidden="1" customHeight="1" x14ac:dyDescent="0.3">
      <c r="D85" s="24" t="s">
        <v>51</v>
      </c>
      <c r="E85" s="25">
        <v>0</v>
      </c>
      <c r="F85" s="26" t="s">
        <v>44</v>
      </c>
      <c r="T85" s="1"/>
      <c r="U85" s="1"/>
      <c r="V85" s="13"/>
    </row>
    <row r="86" spans="2:22" s="9" customFormat="1" ht="13.8" hidden="1" x14ac:dyDescent="0.3">
      <c r="D86" s="24" t="s">
        <v>52</v>
      </c>
      <c r="E86" s="29">
        <v>0</v>
      </c>
      <c r="T86" s="1"/>
      <c r="U86" s="1"/>
      <c r="V86" s="13"/>
    </row>
    <row r="87" spans="2:22" s="9" customFormat="1" ht="13.8" hidden="1" x14ac:dyDescent="0.3">
      <c r="D87" s="24" t="s">
        <v>56</v>
      </c>
      <c r="E87" s="29">
        <f>4/26</f>
        <v>0.15384615384615385</v>
      </c>
      <c r="T87" s="1"/>
      <c r="U87" s="1"/>
      <c r="V87" s="13"/>
    </row>
    <row r="88" spans="2:22" s="9" customFormat="1" hidden="1" x14ac:dyDescent="0.25">
      <c r="D88" s="9" t="s">
        <v>60</v>
      </c>
      <c r="T88" s="1"/>
      <c r="U88" s="1"/>
      <c r="V88" s="13"/>
    </row>
    <row r="89" spans="2:22" s="9" customFormat="1" ht="13.8" hidden="1" x14ac:dyDescent="0.3">
      <c r="D89" s="24" t="s">
        <v>51</v>
      </c>
      <c r="E89" s="25">
        <v>0</v>
      </c>
      <c r="F89" s="26" t="s">
        <v>44</v>
      </c>
      <c r="T89" s="1"/>
      <c r="U89" s="1"/>
      <c r="V89" s="13"/>
    </row>
    <row r="90" spans="2:22" s="9" customFormat="1" ht="13.8" hidden="1" x14ac:dyDescent="0.3">
      <c r="D90" s="24" t="s">
        <v>52</v>
      </c>
      <c r="E90" s="29">
        <v>0</v>
      </c>
      <c r="T90" s="1"/>
      <c r="U90" s="1"/>
      <c r="V90" s="13"/>
    </row>
    <row r="91" spans="2:22" s="9" customFormat="1" ht="13.8" hidden="1" x14ac:dyDescent="0.3">
      <c r="D91" s="24" t="s">
        <v>56</v>
      </c>
      <c r="E91" s="29">
        <f>4/26</f>
        <v>0.15384615384615385</v>
      </c>
    </row>
    <row r="92" spans="2:22" s="9" customFormat="1" hidden="1" x14ac:dyDescent="0.25">
      <c r="D92" s="9" t="s">
        <v>61</v>
      </c>
    </row>
    <row r="93" spans="2:22" s="9" customFormat="1" ht="13.8" hidden="1" x14ac:dyDescent="0.3">
      <c r="D93" s="24" t="s">
        <v>51</v>
      </c>
      <c r="E93" s="25">
        <v>0</v>
      </c>
      <c r="F93" s="26" t="s">
        <v>44</v>
      </c>
    </row>
    <row r="94" spans="2:22" s="9" customFormat="1" ht="13.8" hidden="1" x14ac:dyDescent="0.3">
      <c r="D94" s="24" t="s">
        <v>52</v>
      </c>
      <c r="E94" s="29">
        <v>0</v>
      </c>
    </row>
    <row r="95" spans="2:22" s="9" customFormat="1" ht="13.8" hidden="1" x14ac:dyDescent="0.3">
      <c r="D95" s="24" t="s">
        <v>56</v>
      </c>
      <c r="E95" s="29">
        <f>4/26</f>
        <v>0.15384615384615385</v>
      </c>
    </row>
    <row r="96" spans="2:22" s="9" customFormat="1" x14ac:dyDescent="0.25"/>
    <row r="97" spans="2:14" s="9" customFormat="1" x14ac:dyDescent="0.25">
      <c r="D97" s="9" t="s">
        <v>57</v>
      </c>
    </row>
    <row r="98" spans="2:14" s="9" customFormat="1" ht="13.8" x14ac:dyDescent="0.3">
      <c r="B98" s="1"/>
      <c r="C98" s="1"/>
      <c r="D98" s="24" t="s">
        <v>55</v>
      </c>
      <c r="E98" s="29">
        <v>0</v>
      </c>
      <c r="F98" s="26" t="s">
        <v>44</v>
      </c>
      <c r="G98" s="1"/>
      <c r="H98" s="1"/>
      <c r="I98" s="1"/>
      <c r="J98" s="1"/>
      <c r="K98" s="1"/>
      <c r="L98" s="1"/>
      <c r="M98" s="1"/>
      <c r="N98" s="1"/>
    </row>
    <row r="99" spans="2:14" s="9" customFormat="1" ht="13.8" x14ac:dyDescent="0.3">
      <c r="B99" s="1"/>
      <c r="C99" s="1"/>
      <c r="D99" s="24" t="s">
        <v>66</v>
      </c>
      <c r="E99" s="25">
        <f>1.389*0.15</f>
        <v>0.20835000000000001</v>
      </c>
      <c r="F99" s="26" t="s">
        <v>44</v>
      </c>
      <c r="G99" s="1"/>
      <c r="H99" s="1"/>
      <c r="I99" s="1"/>
      <c r="J99" s="1"/>
      <c r="K99" s="1"/>
      <c r="L99" s="1"/>
      <c r="M99" s="1"/>
      <c r="N99" s="1"/>
    </row>
    <row r="100" spans="2:14" s="9" customFormat="1" ht="13.8" x14ac:dyDescent="0.3">
      <c r="B100" s="1"/>
      <c r="C100" s="1"/>
      <c r="D100" s="24" t="s">
        <v>52</v>
      </c>
      <c r="E100" s="29">
        <f>(E98+E99)/E65</f>
        <v>0.1922047970479705</v>
      </c>
      <c r="G100" s="1"/>
      <c r="H100" s="1"/>
      <c r="I100" s="1"/>
      <c r="J100" s="1"/>
      <c r="K100" s="1"/>
      <c r="L100" s="1"/>
      <c r="M100" s="1"/>
      <c r="N100" s="1"/>
    </row>
    <row r="101" spans="2:14" ht="13.8" x14ac:dyDescent="0.3">
      <c r="D101" s="24" t="s">
        <v>56</v>
      </c>
      <c r="E101" s="29">
        <f>2/26</f>
        <v>7.6923076923076927E-2</v>
      </c>
      <c r="F101" s="36">
        <v>0.5</v>
      </c>
    </row>
    <row r="103" spans="2:14" x14ac:dyDescent="0.25">
      <c r="D103" s="9" t="s">
        <v>54</v>
      </c>
      <c r="E103" s="9"/>
      <c r="F103" s="9"/>
    </row>
    <row r="104" spans="2:14" ht="13.8" x14ac:dyDescent="0.3">
      <c r="D104" s="24" t="s">
        <v>55</v>
      </c>
      <c r="E104" s="29">
        <f>E17</f>
        <v>0.33</v>
      </c>
      <c r="F104" s="26" t="s">
        <v>44</v>
      </c>
    </row>
    <row r="105" spans="2:14" ht="13.8" x14ac:dyDescent="0.3">
      <c r="D105" s="24" t="s">
        <v>66</v>
      </c>
      <c r="E105" s="25">
        <f>2.927*0.15</f>
        <v>0.43905</v>
      </c>
      <c r="F105" s="26" t="s">
        <v>44</v>
      </c>
    </row>
    <row r="106" spans="2:14" ht="13.8" x14ac:dyDescent="0.3">
      <c r="D106" s="24" t="s">
        <v>52</v>
      </c>
      <c r="E106" s="29">
        <f>(E104+E105)/E65</f>
        <v>0.70945571955719566</v>
      </c>
      <c r="F106" s="9"/>
    </row>
    <row r="107" spans="2:14" ht="13.8" x14ac:dyDescent="0.3">
      <c r="D107" s="24" t="s">
        <v>56</v>
      </c>
      <c r="E107" s="29">
        <v>0</v>
      </c>
    </row>
    <row r="112" spans="2:14" x14ac:dyDescent="0.25"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  <row r="115" spans="3:14" x14ac:dyDescent="0.25"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21" spans="3:14" x14ac:dyDescent="0.25"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6" spans="3:14" x14ac:dyDescent="0.25"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69" ht="12.75" customHeight="1" x14ac:dyDescent="0.25"/>
  </sheetData>
  <conditionalFormatting sqref="P2">
    <cfRule type="expression" dxfId="1" priority="1">
      <formula>IF(P2="NG",1,0)</formula>
    </cfRule>
    <cfRule type="expression" dxfId="0" priority="2">
      <formula>IF(P2="OK",1,0)</formula>
    </cfRule>
  </conditionalFormatting>
  <pageMargins left="0.7" right="0.7" top="0.75" bottom="0.75" header="0.3" footer="0.3"/>
  <pageSetup fitToHeight="0" orientation="portrait" r:id="rId1"/>
  <headerFooter>
    <oddFooter>&amp;C&amp;P/&amp;N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Adams, Tyler</cp:lastModifiedBy>
  <cp:lastPrinted>2022-06-24T20:01:03Z</cp:lastPrinted>
  <dcterms:created xsi:type="dcterms:W3CDTF">2019-11-20T12:48:08Z</dcterms:created>
  <dcterms:modified xsi:type="dcterms:W3CDTF">2024-05-03T20:07:10Z</dcterms:modified>
</cp:coreProperties>
</file>